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256" windowHeight="12432" tabRatio="869" activeTab="1"/>
  </bookViews>
  <sheets>
    <sheet name="ЦППМиСП №2" sheetId="3" r:id="rId1"/>
    <sheet name="ЦППМСП &quot;ЭГО&quot;" sheetId="4" r:id="rId2"/>
    <sheet name="ЦППМиСП №7" sheetId="5" r:id="rId3"/>
  </sheets>
  <externalReferences>
    <externalReference r:id="rId4"/>
  </externalReferences>
  <definedNames>
    <definedName name="_xlnm.Print_Area" localSheetId="0">'ЦППМиСП №2'!$A$1:$N$22</definedName>
    <definedName name="_xlnm.Print_Area" localSheetId="2">'ЦППМиСП №7'!$A$1:$N$23</definedName>
    <definedName name="_xlnm.Print_Area" localSheetId="1">'ЦППМСП "ЭГО"'!$A$1:$O$23</definedName>
  </definedNames>
  <calcPr calcId="152511"/>
</workbook>
</file>

<file path=xl/calcChain.xml><?xml version="1.0" encoding="utf-8"?>
<calcChain xmlns="http://schemas.openxmlformats.org/spreadsheetml/2006/main">
  <c r="F8" i="3" l="1"/>
  <c r="J14" i="5"/>
  <c r="J13" i="5"/>
  <c r="J11" i="5"/>
  <c r="J10" i="5"/>
  <c r="J8" i="5"/>
  <c r="J7" i="5"/>
  <c r="J14" i="4"/>
  <c r="J13" i="4"/>
  <c r="J11" i="4"/>
  <c r="J10" i="4"/>
  <c r="J7" i="4"/>
  <c r="J8" i="4"/>
  <c r="J11" i="3"/>
  <c r="J10" i="3"/>
  <c r="J9" i="3"/>
  <c r="K9" i="3" s="1"/>
  <c r="J7" i="3"/>
  <c r="J8" i="3"/>
  <c r="J15" i="5" l="1"/>
  <c r="K15" i="5" s="1"/>
  <c r="J12" i="5"/>
  <c r="K12" i="5" s="1"/>
  <c r="J9" i="5" l="1"/>
  <c r="K9" i="5" s="1"/>
  <c r="K7" i="5"/>
  <c r="K10" i="5"/>
  <c r="L10" i="5" s="1"/>
  <c r="K13" i="5"/>
  <c r="L13" i="5" l="1"/>
  <c r="L7" i="5"/>
  <c r="J15" i="3"/>
  <c r="K15" i="3" s="1"/>
  <c r="J13" i="3"/>
  <c r="J12" i="3"/>
  <c r="K12" i="3" s="1"/>
  <c r="K7" i="3" l="1"/>
  <c r="J14" i="3"/>
  <c r="K13" i="3" s="1"/>
  <c r="L13" i="3" s="1"/>
  <c r="J15" i="4"/>
  <c r="K15" i="4" s="1"/>
  <c r="J12" i="4"/>
  <c r="K12" i="4" s="1"/>
  <c r="J9" i="4"/>
  <c r="K9" i="4" s="1"/>
  <c r="F14" i="5"/>
  <c r="F13" i="5"/>
  <c r="F11" i="5"/>
  <c r="F10" i="5"/>
  <c r="F8" i="5"/>
  <c r="F7" i="5"/>
  <c r="F14" i="4"/>
  <c r="F13" i="4"/>
  <c r="F11" i="4"/>
  <c r="F10" i="4"/>
  <c r="F8" i="4"/>
  <c r="F7" i="4"/>
  <c r="F14" i="3"/>
  <c r="F13" i="3"/>
  <c r="F11" i="3"/>
  <c r="F10" i="3"/>
  <c r="F7" i="3"/>
  <c r="K10" i="3" l="1"/>
  <c r="L10" i="3" s="1"/>
  <c r="K7" i="4"/>
  <c r="K13" i="4"/>
  <c r="L13" i="4" s="1"/>
  <c r="K10" i="4" l="1"/>
  <c r="L10" i="4" s="1"/>
  <c r="L7" i="4"/>
  <c r="L7" i="3" l="1"/>
</calcChain>
</file>

<file path=xl/sharedStrings.xml><?xml version="1.0" encoding="utf-8"?>
<sst xmlns="http://schemas.openxmlformats.org/spreadsheetml/2006/main" count="168" uniqueCount="47">
  <si>
    <t>2</t>
  </si>
  <si>
    <t>3</t>
  </si>
  <si>
    <t>Психолого-медико-педагогическое обследование детей</t>
  </si>
  <si>
    <t>Психолого-педагогическое консультирование обучающихся, их родителей (законных представителей) и педагогических работников</t>
  </si>
  <si>
    <t>Коррекционно-развивающая, компенсирующая и логопедическая помощь обучающимся</t>
  </si>
  <si>
    <t>МБУ ЦППМиСП № 2</t>
  </si>
  <si>
    <t>Причины отклонения значений от запланированных</t>
  </si>
  <si>
    <t>Наименование оказания услуг (выполняемой работы)</t>
  </si>
  <si>
    <t>Вариант оказания (выполнения)</t>
  </si>
  <si>
    <t>услуга</t>
  </si>
  <si>
    <t>Показатель (качества, объема)</t>
  </si>
  <si>
    <t>Показатель качества</t>
  </si>
  <si>
    <t>Показатель объема</t>
  </si>
  <si>
    <t xml:space="preserve">Наименование показателя </t>
  </si>
  <si>
    <t>Единица измерения</t>
  </si>
  <si>
    <t>процент</t>
  </si>
  <si>
    <t>человек</t>
  </si>
  <si>
    <t>Число обучающихся</t>
  </si>
  <si>
    <t>Оценка выполнения муниципальными учреждениями муниципального задания по каждому показателю,(К1i, К2i&lt;3&gt;)</t>
  </si>
  <si>
    <t>Сводная оценка выполнения муниципальными учреждениями муниципального задания по показателям (качества, объема),(К1, К2&lt;4&gt;)</t>
  </si>
  <si>
    <t>№ реестровой записи</t>
  </si>
  <si>
    <t>Наименование учреждения, оказывающего услугу (выполняющего работу)</t>
  </si>
  <si>
    <t xml:space="preserve">Оценка итоговая
ОЦитоговая&lt;5&gt;
</t>
  </si>
  <si>
    <t>Заключение о выполнении муниципального задания муниципальным учреждением&lt;6&gt;</t>
  </si>
  <si>
    <t>853212О.99.0.БВ20АА02001</t>
  </si>
  <si>
    <t>853212О.99.0.БВ21АА02003</t>
  </si>
  <si>
    <t>853212О.99.0.БВ22АА02001</t>
  </si>
  <si>
    <t xml:space="preserve">МАУ ЦППМСП "Эго"
</t>
  </si>
  <si>
    <t>ЦППМиСП №7 "Спрсобный ребенок"</t>
  </si>
  <si>
    <r>
      <t>Психолого-медико-педагогическое обследование детей</t>
    </r>
    <r>
      <rPr>
        <b/>
        <sz val="12"/>
        <color theme="1"/>
        <rFont val="Times New Roman"/>
        <family val="1"/>
        <charset val="204"/>
      </rPr>
      <t xml:space="preserve"> (в центре психолого-педагогической, медицинской и социальной помощи)</t>
    </r>
  </si>
  <si>
    <r>
      <t xml:space="preserve">Психолого-педагогическое консультирование обучающихся, их родителей (законных представителей) и педагогических работников </t>
    </r>
    <r>
      <rPr>
        <b/>
        <sz val="12"/>
        <color theme="1"/>
        <rFont val="Times New Roman"/>
        <family val="1"/>
        <charset val="204"/>
      </rPr>
      <t>(в центре психолого-педагогической, медицинской и социальной помощи)</t>
    </r>
  </si>
  <si>
    <r>
      <t xml:space="preserve">Коррекционно-развивающая, компенсирующая и логопедическая помощь обучающимся </t>
    </r>
    <r>
      <rPr>
        <b/>
        <sz val="12"/>
        <color theme="1"/>
        <rFont val="Times New Roman"/>
        <family val="1"/>
        <charset val="204"/>
      </rPr>
      <t>(в центре психолого-педагогической, медицинской и социальной помощи)</t>
    </r>
  </si>
  <si>
    <t>выполнено</t>
  </si>
  <si>
    <t xml:space="preserve">Директор </t>
  </si>
  <si>
    <t>4</t>
  </si>
  <si>
    <t>5</t>
  </si>
  <si>
    <t>6</t>
  </si>
  <si>
    <t>7</t>
  </si>
  <si>
    <t>Н.И. Хохлова</t>
  </si>
  <si>
    <t>Горченко Татьяна Михайловна, 245 63 19</t>
  </si>
  <si>
    <t xml:space="preserve">выполнено </t>
  </si>
  <si>
    <t>Значение, утвержденное в муниципальном задании на 2022 год, (К1плi, К2плi&lt;1&gt;)</t>
  </si>
  <si>
    <t>Фактическое значение за  2022 год, (К1фi, К2фi&lt;2&gt;)</t>
  </si>
  <si>
    <t xml:space="preserve">в целом выполнено </t>
  </si>
  <si>
    <t>Оценка выполнения муниципального задания  за  2022 год по МБУ ЦППМиСП № 2.</t>
  </si>
  <si>
    <t>Оценка выполнения муниципального задания   2022 год по МАУ ЦППМиСП "ЭГО"</t>
  </si>
  <si>
    <t>Оценка выполнения муниципального задания  за  2022 год по МБУ ЦППМиСП № 7.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</si>
</sst>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26"/>
      </patternFill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2">
    <xf numFmtId="0" fontId="0" fillId="0" borderId="0" xfId="0"/>
    <xf numFmtId="0" fontId="2" fillId="2" borderId="0" xfId="0" applyFont="1" applyFill="1" applyBorder="1" applyAlignment="1">
      <alignment wrapText="1"/>
    </xf>
    <xf numFmtId="0" fontId="2" fillId="2" borderId="0" xfId="0" applyFont="1" applyFill="1" applyAlignment="1">
      <alignment wrapText="1"/>
    </xf>
    <xf numFmtId="0" fontId="2" fillId="2" borderId="0" xfId="0" applyFont="1" applyFill="1" applyBorder="1"/>
    <xf numFmtId="0" fontId="2" fillId="2" borderId="1" xfId="0" applyFont="1" applyFill="1" applyBorder="1"/>
    <xf numFmtId="0" fontId="2" fillId="2" borderId="0" xfId="0" applyFont="1" applyFill="1"/>
    <xf numFmtId="1" fontId="2" fillId="2" borderId="1" xfId="0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 vertical="top"/>
    </xf>
    <xf numFmtId="0" fontId="3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4" fontId="8" fillId="0" borderId="0" xfId="0" applyNumberFormat="1" applyFont="1"/>
    <xf numFmtId="0" fontId="7" fillId="0" borderId="0" xfId="0" applyFont="1"/>
    <xf numFmtId="49" fontId="2" fillId="2" borderId="1" xfId="0" applyNumberFormat="1" applyFont="1" applyFill="1" applyBorder="1" applyAlignment="1">
      <alignment horizontal="center" vertical="center" wrapText="1"/>
    </xf>
    <xf numFmtId="0" fontId="9" fillId="0" borderId="0" xfId="0" applyFont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wrapText="1"/>
    </xf>
    <xf numFmtId="0" fontId="9" fillId="0" borderId="0" xfId="0" applyFont="1" applyAlignment="1">
      <alignment horizontal="right"/>
    </xf>
    <xf numFmtId="0" fontId="2" fillId="3" borderId="1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4" fontId="2" fillId="3" borderId="1" xfId="0" applyNumberFormat="1" applyFont="1" applyFill="1" applyBorder="1" applyAlignment="1">
      <alignment horizontal="center" vertical="center" wrapText="1"/>
    </xf>
    <xf numFmtId="4" fontId="2" fillId="3" borderId="1" xfId="1" applyNumberFormat="1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wrapText="1"/>
    </xf>
    <xf numFmtId="49" fontId="5" fillId="3" borderId="1" xfId="0" applyNumberFormat="1" applyFont="1" applyFill="1" applyBorder="1" applyAlignment="1">
      <alignment horizontal="left" wrapText="1"/>
    </xf>
    <xf numFmtId="3" fontId="12" fillId="3" borderId="1" xfId="0" applyNumberFormat="1" applyFont="1" applyFill="1" applyBorder="1" applyAlignment="1">
      <alignment horizontal="center" vertical="center" wrapText="1"/>
    </xf>
    <xf numFmtId="4" fontId="13" fillId="4" borderId="1" xfId="1" applyNumberFormat="1" applyFont="1" applyFill="1" applyBorder="1" applyAlignment="1" applyProtection="1">
      <alignment horizontal="center" vertical="center" wrapText="1"/>
    </xf>
    <xf numFmtId="4" fontId="12" fillId="3" borderId="1" xfId="0" applyNumberFormat="1" applyFont="1" applyFill="1" applyBorder="1" applyAlignment="1">
      <alignment horizontal="center" vertical="center" wrapText="1"/>
    </xf>
    <xf numFmtId="0" fontId="1" fillId="5" borderId="0" xfId="2" applyFill="1"/>
    <xf numFmtId="0" fontId="6" fillId="0" borderId="0" xfId="0" applyFont="1" applyFill="1" applyAlignment="1">
      <alignment vertical="center"/>
    </xf>
    <xf numFmtId="0" fontId="15" fillId="0" borderId="0" xfId="0" applyFont="1" applyFill="1" applyAlignment="1">
      <alignment horizontal="center"/>
    </xf>
    <xf numFmtId="0" fontId="15" fillId="0" borderId="0" xfId="0" applyFont="1" applyFill="1"/>
    <xf numFmtId="0" fontId="15" fillId="0" borderId="0" xfId="0" applyFont="1" applyFill="1" applyAlignment="1">
      <alignment wrapText="1"/>
    </xf>
    <xf numFmtId="0" fontId="6" fillId="0" borderId="0" xfId="0" applyFont="1" applyFill="1" applyAlignment="1">
      <alignment vertical="center" wrapText="1"/>
    </xf>
    <xf numFmtId="0" fontId="1" fillId="0" borderId="0" xfId="2"/>
    <xf numFmtId="0" fontId="16" fillId="0" borderId="0" xfId="0" applyFont="1" applyFill="1"/>
    <xf numFmtId="0" fontId="10" fillId="0" borderId="0" xfId="0" applyFont="1" applyFill="1"/>
    <xf numFmtId="0" fontId="10" fillId="0" borderId="0" xfId="0" applyFont="1"/>
    <xf numFmtId="0" fontId="10" fillId="0" borderId="0" xfId="0" applyFont="1" applyAlignment="1"/>
    <xf numFmtId="0" fontId="10" fillId="0" borderId="0" xfId="0" applyFont="1" applyBorder="1"/>
    <xf numFmtId="0" fontId="4" fillId="2" borderId="1" xfId="0" applyFont="1" applyFill="1" applyBorder="1" applyAlignment="1">
      <alignment wrapText="1"/>
    </xf>
    <xf numFmtId="4" fontId="2" fillId="3" borderId="1" xfId="0" quotePrefix="1" applyNumberFormat="1" applyFont="1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49" fontId="2" fillId="3" borderId="2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left" vertical="center" wrapText="1"/>
    </xf>
    <xf numFmtId="49" fontId="2" fillId="3" borderId="3" xfId="0" applyNumberFormat="1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2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wrapText="1"/>
    </xf>
    <xf numFmtId="4" fontId="12" fillId="3" borderId="2" xfId="0" applyNumberFormat="1" applyFont="1" applyFill="1" applyBorder="1" applyAlignment="1">
      <alignment horizontal="center" vertical="center"/>
    </xf>
    <xf numFmtId="4" fontId="12" fillId="3" borderId="4" xfId="0" applyNumberFormat="1" applyFont="1" applyFill="1" applyBorder="1" applyAlignment="1">
      <alignment horizontal="center" vertical="center"/>
    </xf>
    <xf numFmtId="4" fontId="12" fillId="3" borderId="3" xfId="0" applyNumberFormat="1" applyFont="1" applyFill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 wrapText="1"/>
    </xf>
    <xf numFmtId="4" fontId="2" fillId="3" borderId="3" xfId="0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9" fillId="0" borderId="0" xfId="0" applyFont="1" applyAlignment="1">
      <alignment horizontal="left"/>
    </xf>
    <xf numFmtId="0" fontId="0" fillId="3" borderId="2" xfId="0" applyFill="1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top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3" xfId="0" applyNumberFormat="1" applyFont="1" applyFill="1" applyBorder="1" applyAlignment="1">
      <alignment horizontal="center" vertical="top"/>
    </xf>
    <xf numFmtId="0" fontId="14" fillId="0" borderId="1" xfId="2" applyFont="1" applyFill="1" applyBorder="1" applyAlignment="1">
      <alignment vertical="top" wrapText="1"/>
    </xf>
    <xf numFmtId="0" fontId="14" fillId="0" borderId="1" xfId="2" applyFont="1" applyFill="1" applyBorder="1" applyAlignment="1">
      <alignment vertical="top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12" fillId="0" borderId="2" xfId="0" applyNumberFormat="1" applyFont="1" applyFill="1" applyBorder="1" applyAlignment="1">
      <alignment horizontal="center" vertical="center"/>
    </xf>
    <xf numFmtId="4" fontId="12" fillId="0" borderId="4" xfId="0" applyNumberFormat="1" applyFont="1" applyFill="1" applyBorder="1" applyAlignment="1">
      <alignment horizontal="center" vertical="center"/>
    </xf>
    <xf numFmtId="4" fontId="12" fillId="0" borderId="3" xfId="0" applyNumberFormat="1" applyFont="1" applyFill="1" applyBorder="1" applyAlignment="1">
      <alignment horizontal="center" vertical="center"/>
    </xf>
    <xf numFmtId="0" fontId="10" fillId="0" borderId="2" xfId="0" applyFont="1" applyFill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3" xfId="0" applyFont="1" applyBorder="1" applyAlignment="1">
      <alignment horizontal="left" vertical="top" wrapText="1"/>
    </xf>
    <xf numFmtId="49" fontId="10" fillId="0" borderId="2" xfId="0" applyNumberFormat="1" applyFont="1" applyFill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ownloads/&#1054;&#1090;&#1095;&#1077;&#1090;%20&#1087;&#1086;%20&#1074;&#1099;&#1087;&#1086;&#1083;&#1085;&#1077;&#1085;&#1080;&#1102;%20&#1052;&#1047;%20&#1079;&#1072;%201%20&#1082;&#1074;%20%202020%20&#1075;&#1086;&#1076;%20&#1069;&#1075;&#1086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"/>
      <sheetName val="Отчет"/>
    </sheetNames>
    <sheetDataSet>
      <sheetData sheetId="0">
        <row r="9">
          <cell r="C9" t="str">
            <v>доля детей, прошедших комплексное обследование, от числа обратившихся (процент; определяется как отношение прошедших обследование и получивших заключение к общему числу обратившихся);</v>
          </cell>
        </row>
        <row r="12">
          <cell r="C12" t="str">
            <v xml:space="preserve">отсутствие обоснованных претензий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    </cell>
        </row>
        <row r="32">
          <cell r="C32" t="str">
            <v>доля педагогов и специалистов, применяющих при проведении консультаций коррекционно-развивающие технологии (процент; определяется как отношение количества педагогов и специалистов, применяющих при проведении консультаций коррекционно-развивающие технологии к общему числу педагогов и специалистов);</v>
          </cell>
        </row>
        <row r="35">
          <cell r="C35" t="str">
            <v xml:space="preserve">отсутствие обоснованных жалоб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    </cell>
        </row>
        <row r="55">
          <cell r="C55" t="str">
            <v>доля исполненных рекомендаций психолого-медико-педагогической комиссии (процент; определяется как отношение исполненных рекомендаций ПМПК к общему числу обратившихся);</v>
          </cell>
        </row>
        <row r="58">
          <cell r="C58" t="str">
            <v xml:space="preserve">отсутствие обоснованных жалоб родителей (законных представителей) на обеспечение коррекционно-развивающей помощи в учреждении (процент; определяется как отношение количества потребителей услуг удовлетворенных качеством к количеству обратившихся) 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CI21"/>
  <sheetViews>
    <sheetView zoomScale="70" zoomScaleNormal="70" workbookViewId="0">
      <selection activeCell="K7" sqref="K7:K8"/>
    </sheetView>
  </sheetViews>
  <sheetFormatPr defaultRowHeight="14.4" x14ac:dyDescent="0.3"/>
  <cols>
    <col min="1" max="1" width="24" customWidth="1"/>
    <col min="2" max="2" width="31.33203125" customWidth="1"/>
    <col min="3" max="3" width="25.6640625" customWidth="1"/>
    <col min="4" max="4" width="14.6640625" customWidth="1"/>
    <col min="5" max="5" width="23.33203125" customWidth="1"/>
    <col min="6" max="6" width="67" customWidth="1"/>
    <col min="7" max="7" width="12.6640625" customWidth="1"/>
    <col min="8" max="8" width="19.33203125" customWidth="1"/>
    <col min="9" max="9" width="17.5546875" customWidth="1"/>
    <col min="10" max="10" width="19" customWidth="1"/>
    <col min="11" max="11" width="20.6640625" customWidth="1"/>
    <col min="12" max="12" width="16.6640625" customWidth="1"/>
    <col min="13" max="13" width="19.6640625" customWidth="1"/>
    <col min="14" max="14" width="19.88671875" customWidth="1"/>
  </cols>
  <sheetData>
    <row r="1" spans="1:87" s="2" customFormat="1" ht="33" customHeight="1" x14ac:dyDescent="0.25"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</row>
    <row r="2" spans="1:87" s="2" customFormat="1" ht="26.25" customHeight="1" x14ac:dyDescent="0.3">
      <c r="A2" s="42" t="s">
        <v>44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</row>
    <row r="3" spans="1:87" s="2" customFormat="1" ht="26.25" customHeight="1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</row>
    <row r="4" spans="1:87" s="5" customFormat="1" ht="200.25" customHeight="1" x14ac:dyDescent="0.3">
      <c r="A4" s="17" t="s">
        <v>21</v>
      </c>
      <c r="B4" s="17" t="s">
        <v>20</v>
      </c>
      <c r="C4" s="13" t="s">
        <v>7</v>
      </c>
      <c r="D4" s="13" t="s">
        <v>8</v>
      </c>
      <c r="E4" s="13" t="s">
        <v>10</v>
      </c>
      <c r="F4" s="13" t="s">
        <v>13</v>
      </c>
      <c r="G4" s="13" t="s">
        <v>14</v>
      </c>
      <c r="H4" s="15" t="s">
        <v>41</v>
      </c>
      <c r="I4" s="16" t="s">
        <v>42</v>
      </c>
      <c r="J4" s="15" t="s">
        <v>18</v>
      </c>
      <c r="K4" s="15" t="s">
        <v>19</v>
      </c>
      <c r="L4" s="17" t="s">
        <v>22</v>
      </c>
      <c r="M4" s="17" t="s">
        <v>23</v>
      </c>
      <c r="N4" s="17" t="s">
        <v>6</v>
      </c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</row>
    <row r="5" spans="1:87" s="5" customFormat="1" ht="15.75" x14ac:dyDescent="0.25">
      <c r="A5" s="7">
        <v>1</v>
      </c>
      <c r="B5" s="7" t="s">
        <v>0</v>
      </c>
      <c r="C5" s="7" t="s">
        <v>1</v>
      </c>
      <c r="D5" s="7" t="s">
        <v>34</v>
      </c>
      <c r="E5" s="7" t="s">
        <v>35</v>
      </c>
      <c r="F5" s="7" t="s">
        <v>36</v>
      </c>
      <c r="G5" s="7" t="s">
        <v>37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9">
        <v>13</v>
      </c>
      <c r="N5" s="9">
        <v>14</v>
      </c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</row>
    <row r="6" spans="1:87" ht="15.75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4"/>
      <c r="M6" s="10"/>
      <c r="N6" s="10"/>
    </row>
    <row r="7" spans="1:87" ht="61.8" customHeight="1" x14ac:dyDescent="0.3">
      <c r="A7" s="66" t="s">
        <v>5</v>
      </c>
      <c r="B7" s="44" t="s">
        <v>24</v>
      </c>
      <c r="C7" s="47" t="s">
        <v>2</v>
      </c>
      <c r="D7" s="50" t="s">
        <v>9</v>
      </c>
      <c r="E7" s="19" t="s">
        <v>11</v>
      </c>
      <c r="F7" s="40" t="str">
        <f>[1]Расчет!C9</f>
        <v>доля детей, прошедших комплексное обследование, от числа обратившихся (процент; определяется как отношение прошедших обследование и получивших заключение к общему числу обратившихся);</v>
      </c>
      <c r="G7" s="20" t="s">
        <v>15</v>
      </c>
      <c r="H7" s="21">
        <v>100</v>
      </c>
      <c r="I7" s="21">
        <v>100</v>
      </c>
      <c r="J7" s="22">
        <f>IF(I7/H7*100&gt;130,130,I7/H7*100)</f>
        <v>100</v>
      </c>
      <c r="K7" s="56">
        <f>(J7+J8)/2</f>
        <v>100</v>
      </c>
      <c r="L7" s="53">
        <f>(K7+K9)/2</f>
        <v>100</v>
      </c>
      <c r="M7" s="58" t="s">
        <v>32</v>
      </c>
      <c r="N7" s="62"/>
    </row>
    <row r="8" spans="1:87" ht="64.8" customHeight="1" x14ac:dyDescent="0.3">
      <c r="A8" s="67"/>
      <c r="B8" s="45"/>
      <c r="C8" s="48"/>
      <c r="D8" s="51"/>
      <c r="E8" s="19" t="s">
        <v>11</v>
      </c>
      <c r="F8" s="40" t="str">
        <f>[1]Расчет!C12</f>
        <v xml:space="preserve">отсутствие обоснованных претензий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</c>
      <c r="G8" s="20" t="s">
        <v>15</v>
      </c>
      <c r="H8" s="21">
        <v>100</v>
      </c>
      <c r="I8" s="21">
        <v>100</v>
      </c>
      <c r="J8" s="22">
        <f>IF(I8/H8*100&gt;100,100,I8/H8*100)</f>
        <v>100</v>
      </c>
      <c r="K8" s="57"/>
      <c r="L8" s="54"/>
      <c r="M8" s="59"/>
      <c r="N8" s="63"/>
    </row>
    <row r="9" spans="1:87" ht="23.4" customHeight="1" x14ac:dyDescent="0.35">
      <c r="A9" s="67"/>
      <c r="B9" s="46"/>
      <c r="C9" s="49"/>
      <c r="D9" s="52"/>
      <c r="E9" s="23" t="s">
        <v>12</v>
      </c>
      <c r="F9" s="24" t="s">
        <v>17</v>
      </c>
      <c r="G9" s="24" t="s">
        <v>16</v>
      </c>
      <c r="H9" s="25">
        <v>1600</v>
      </c>
      <c r="I9" s="25">
        <v>1879</v>
      </c>
      <c r="J9" s="26">
        <f>IF(I9/H9*100&gt;100,100,I9/H9*100)</f>
        <v>100</v>
      </c>
      <c r="K9" s="27">
        <f>J9</f>
        <v>100</v>
      </c>
      <c r="L9" s="55"/>
      <c r="M9" s="59"/>
      <c r="N9" s="64"/>
    </row>
    <row r="10" spans="1:87" ht="93.6" customHeight="1" x14ac:dyDescent="0.3">
      <c r="A10" s="67"/>
      <c r="B10" s="44" t="s">
        <v>25</v>
      </c>
      <c r="C10" s="47" t="s">
        <v>3</v>
      </c>
      <c r="D10" s="50" t="s">
        <v>9</v>
      </c>
      <c r="E10" s="19" t="s">
        <v>11</v>
      </c>
      <c r="F10" s="40" t="str">
        <f>[1]Расчет!C32</f>
        <v>доля педагогов и специалистов, применяющих при проведении консультаций коррекционно-развивающие технологии (процент; определяется как отношение количества педагогов и специалистов, применяющих при проведении консультаций коррекционно-развивающие технологии к общему числу педагогов и специалистов);</v>
      </c>
      <c r="G10" s="20" t="s">
        <v>15</v>
      </c>
      <c r="H10" s="21">
        <v>100</v>
      </c>
      <c r="I10" s="21">
        <v>100</v>
      </c>
      <c r="J10" s="22">
        <f>IF(I10/H10*100&gt;100,100,I10/H10*100)</f>
        <v>100</v>
      </c>
      <c r="K10" s="56">
        <f>(J10+J11)/2</f>
        <v>100</v>
      </c>
      <c r="L10" s="53">
        <f>(K10+K12)/2</f>
        <v>100</v>
      </c>
      <c r="M10" s="59"/>
      <c r="N10" s="62"/>
    </row>
    <row r="11" spans="1:87" ht="64.8" customHeight="1" x14ac:dyDescent="0.3">
      <c r="A11" s="67"/>
      <c r="B11" s="45"/>
      <c r="C11" s="48"/>
      <c r="D11" s="51"/>
      <c r="E11" s="19" t="s">
        <v>11</v>
      </c>
      <c r="F11" s="40" t="str">
        <f>[1]Расчет!C35</f>
        <v xml:space="preserve">отсутствие обоснованных жалоб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</c>
      <c r="G11" s="20" t="s">
        <v>15</v>
      </c>
      <c r="H11" s="21">
        <v>100</v>
      </c>
      <c r="I11" s="21">
        <v>100</v>
      </c>
      <c r="J11" s="22">
        <f>IF(I11/H11*100&gt;100,100,I11/H11*100)</f>
        <v>100</v>
      </c>
      <c r="K11" s="57"/>
      <c r="L11" s="54"/>
      <c r="M11" s="59"/>
      <c r="N11" s="63"/>
    </row>
    <row r="12" spans="1:87" ht="22.2" customHeight="1" x14ac:dyDescent="0.35">
      <c r="A12" s="67"/>
      <c r="B12" s="46"/>
      <c r="C12" s="49"/>
      <c r="D12" s="52"/>
      <c r="E12" s="23" t="s">
        <v>12</v>
      </c>
      <c r="F12" s="24" t="s">
        <v>17</v>
      </c>
      <c r="G12" s="24" t="s">
        <v>16</v>
      </c>
      <c r="H12" s="25">
        <v>2500</v>
      </c>
      <c r="I12" s="25">
        <v>2723</v>
      </c>
      <c r="J12" s="26">
        <f>IF(I12/H12*100&gt;100,100,I12/H12*100)</f>
        <v>100</v>
      </c>
      <c r="K12" s="27">
        <f>J12</f>
        <v>100</v>
      </c>
      <c r="L12" s="55"/>
      <c r="M12" s="59"/>
      <c r="N12" s="64"/>
    </row>
    <row r="13" spans="1:87" ht="52.8" customHeight="1" x14ac:dyDescent="0.3">
      <c r="A13" s="67"/>
      <c r="B13" s="44" t="s">
        <v>26</v>
      </c>
      <c r="C13" s="47" t="s">
        <v>4</v>
      </c>
      <c r="D13" s="50" t="s">
        <v>9</v>
      </c>
      <c r="E13" s="19" t="s">
        <v>11</v>
      </c>
      <c r="F13" s="40" t="str">
        <f>[1]Расчет!C55</f>
        <v>доля исполненных рекомендаций психолого-медико-педагогической комиссии (процент; определяется как отношение исполненных рекомендаций ПМПК к общему числу обратившихся);</v>
      </c>
      <c r="G13" s="20" t="s">
        <v>15</v>
      </c>
      <c r="H13" s="41">
        <v>100</v>
      </c>
      <c r="I13" s="21">
        <v>100</v>
      </c>
      <c r="J13" s="22">
        <f>IF(I13/H13*100&gt;130,130,I13/H13*100)</f>
        <v>100</v>
      </c>
      <c r="K13" s="56">
        <f>(J13+J14)/2</f>
        <v>100</v>
      </c>
      <c r="L13" s="53">
        <f>(K13+K15)/2</f>
        <v>100</v>
      </c>
      <c r="M13" s="59"/>
      <c r="N13" s="62"/>
    </row>
    <row r="14" spans="1:87" ht="75" customHeight="1" x14ac:dyDescent="0.3">
      <c r="A14" s="67"/>
      <c r="B14" s="45"/>
      <c r="C14" s="48"/>
      <c r="D14" s="51"/>
      <c r="E14" s="19" t="s">
        <v>11</v>
      </c>
      <c r="F14" s="40" t="str">
        <f>[1]Расчет!C58</f>
        <v xml:space="preserve">отсутствие обоснованных жалоб родителей (законных представителей) на обеспечение коррекционно-развивающей помощи в учреждении (процент; определяется как отношение количества потребителей услуг удовлетворенных качеством к количеству обратившихся) </v>
      </c>
      <c r="G14" s="20" t="s">
        <v>15</v>
      </c>
      <c r="H14" s="21">
        <v>100</v>
      </c>
      <c r="I14" s="21">
        <v>100</v>
      </c>
      <c r="J14" s="22">
        <f>IF(I14/H14*100&gt;130,130,I14/H14*100)</f>
        <v>100</v>
      </c>
      <c r="K14" s="57"/>
      <c r="L14" s="54"/>
      <c r="M14" s="59"/>
      <c r="N14" s="63"/>
    </row>
    <row r="15" spans="1:87" ht="43.5" customHeight="1" x14ac:dyDescent="0.35">
      <c r="A15" s="68"/>
      <c r="B15" s="46"/>
      <c r="C15" s="49"/>
      <c r="D15" s="52"/>
      <c r="E15" s="23" t="s">
        <v>12</v>
      </c>
      <c r="F15" s="24" t="s">
        <v>17</v>
      </c>
      <c r="G15" s="24" t="s">
        <v>16</v>
      </c>
      <c r="H15" s="25">
        <v>200</v>
      </c>
      <c r="I15" s="25">
        <v>224</v>
      </c>
      <c r="J15" s="26">
        <f>IF(I15/H15*100&gt;100,100,I15/H15*100)</f>
        <v>100</v>
      </c>
      <c r="K15" s="27">
        <f>J15</f>
        <v>100</v>
      </c>
      <c r="L15" s="55"/>
      <c r="M15" s="60"/>
      <c r="N15" s="64"/>
    </row>
    <row r="16" spans="1:87" ht="30.75" customHeight="1" x14ac:dyDescent="0.3">
      <c r="L16" s="11"/>
    </row>
    <row r="17" spans="1:13" ht="39.75" customHeight="1" x14ac:dyDescent="0.35">
      <c r="A17" s="61" t="s">
        <v>33</v>
      </c>
      <c r="B17" s="61"/>
      <c r="C17" s="14"/>
      <c r="D17" s="14"/>
      <c r="F17" s="18"/>
      <c r="G17" s="14"/>
      <c r="H17" s="12"/>
      <c r="I17" s="12"/>
      <c r="J17" s="12"/>
      <c r="K17" s="12"/>
      <c r="L17" s="43" t="s">
        <v>38</v>
      </c>
      <c r="M17" s="43"/>
    </row>
    <row r="18" spans="1:13" ht="15.6" x14ac:dyDescent="0.3">
      <c r="B18" s="36"/>
      <c r="C18" s="37"/>
      <c r="D18" s="37"/>
      <c r="E18" s="38"/>
      <c r="F18" s="37"/>
      <c r="G18" s="37"/>
      <c r="H18" s="37"/>
      <c r="I18" s="37"/>
      <c r="J18" s="38"/>
      <c r="K18" s="38"/>
      <c r="L18" s="37"/>
      <c r="M18" s="37"/>
    </row>
    <row r="19" spans="1:13" ht="15.6" x14ac:dyDescent="0.3">
      <c r="B19" s="36"/>
      <c r="C19" s="37"/>
      <c r="D19" s="37"/>
      <c r="E19" s="38"/>
      <c r="F19" s="37"/>
      <c r="G19" s="37"/>
      <c r="H19" s="37"/>
      <c r="I19" s="37"/>
      <c r="J19" s="38"/>
      <c r="K19" s="38"/>
      <c r="L19" s="37"/>
      <c r="M19" s="37"/>
    </row>
    <row r="21" spans="1:13" x14ac:dyDescent="0.3">
      <c r="A21" s="12" t="s">
        <v>39</v>
      </c>
    </row>
  </sheetData>
  <mergeCells count="24">
    <mergeCell ref="N7:N9"/>
    <mergeCell ref="N10:N12"/>
    <mergeCell ref="N13:N15"/>
    <mergeCell ref="A6:K6"/>
    <mergeCell ref="B7:B9"/>
    <mergeCell ref="C7:C9"/>
    <mergeCell ref="D7:D9"/>
    <mergeCell ref="A7:A15"/>
    <mergeCell ref="K7:K8"/>
    <mergeCell ref="K10:K11"/>
    <mergeCell ref="L7:L9"/>
    <mergeCell ref="L10:L12"/>
    <mergeCell ref="B10:B12"/>
    <mergeCell ref="C10:C12"/>
    <mergeCell ref="D10:D12"/>
    <mergeCell ref="A2:L2"/>
    <mergeCell ref="L17:M17"/>
    <mergeCell ref="B13:B15"/>
    <mergeCell ref="C13:C15"/>
    <mergeCell ref="D13:D15"/>
    <mergeCell ref="L13:L15"/>
    <mergeCell ref="K13:K14"/>
    <mergeCell ref="M7:M15"/>
    <mergeCell ref="A17:B17"/>
  </mergeCells>
  <phoneticPr fontId="0" type="noConversion"/>
  <pageMargins left="0" right="0" top="0.70866141732283472" bottom="0" header="0.31496062992125984" footer="0"/>
  <pageSetup paperSize="9" scale="43" orientation="landscape" r:id="rId1"/>
  <rowBreaks count="1" manualBreakCount="1">
    <brk id="1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3"/>
  <sheetViews>
    <sheetView tabSelected="1" zoomScale="70" zoomScaleNormal="70" zoomScaleSheetLayoutView="70" workbookViewId="0">
      <selection activeCell="L7" sqref="L7:L9"/>
    </sheetView>
  </sheetViews>
  <sheetFormatPr defaultRowHeight="14.4" x14ac:dyDescent="0.3"/>
  <cols>
    <col min="1" max="1" width="23.33203125" customWidth="1"/>
    <col min="2" max="2" width="35.88671875" customWidth="1"/>
    <col min="3" max="3" width="33" customWidth="1"/>
    <col min="5" max="5" width="13.88671875" customWidth="1"/>
    <col min="6" max="6" width="61.33203125" customWidth="1"/>
    <col min="7" max="7" width="12.33203125" customWidth="1"/>
    <col min="8" max="8" width="16.44140625" customWidth="1"/>
    <col min="9" max="9" width="16.5546875" customWidth="1"/>
    <col min="10" max="10" width="14.6640625" customWidth="1"/>
    <col min="11" max="11" width="13.33203125" customWidth="1"/>
    <col min="12" max="12" width="11.44140625" customWidth="1"/>
    <col min="13" max="13" width="15" customWidth="1"/>
    <col min="14" max="14" width="17.44140625" customWidth="1"/>
  </cols>
  <sheetData>
    <row r="1" spans="1:14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spans="1:14" ht="20.25" customHeight="1" x14ac:dyDescent="0.3">
      <c r="A2" s="42" t="s">
        <v>45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"/>
      <c r="N2" s="1"/>
    </row>
    <row r="3" spans="1:14" ht="18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"/>
      <c r="N3" s="1"/>
    </row>
    <row r="4" spans="1:14" ht="176.25" customHeight="1" x14ac:dyDescent="0.3">
      <c r="A4" s="17" t="s">
        <v>21</v>
      </c>
      <c r="B4" s="17" t="s">
        <v>20</v>
      </c>
      <c r="C4" s="13" t="s">
        <v>7</v>
      </c>
      <c r="D4" s="13" t="s">
        <v>8</v>
      </c>
      <c r="E4" s="13" t="s">
        <v>10</v>
      </c>
      <c r="F4" s="13" t="s">
        <v>13</v>
      </c>
      <c r="G4" s="13" t="s">
        <v>14</v>
      </c>
      <c r="H4" s="15" t="s">
        <v>41</v>
      </c>
      <c r="I4" s="16" t="s">
        <v>42</v>
      </c>
      <c r="J4" s="15" t="s">
        <v>18</v>
      </c>
      <c r="K4" s="15" t="s">
        <v>19</v>
      </c>
      <c r="L4" s="17" t="s">
        <v>22</v>
      </c>
      <c r="M4" s="17" t="s">
        <v>23</v>
      </c>
      <c r="N4" s="17" t="s">
        <v>6</v>
      </c>
    </row>
    <row r="5" spans="1:14" ht="15.75" x14ac:dyDescent="0.25">
      <c r="A5" s="7">
        <v>1</v>
      </c>
      <c r="B5" s="7" t="s">
        <v>0</v>
      </c>
      <c r="C5" s="7" t="s">
        <v>1</v>
      </c>
      <c r="D5" s="7" t="s">
        <v>34</v>
      </c>
      <c r="E5" s="7" t="s">
        <v>35</v>
      </c>
      <c r="F5" s="7" t="s">
        <v>36</v>
      </c>
      <c r="G5" s="7" t="s">
        <v>37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9">
        <v>13</v>
      </c>
      <c r="N5" s="9">
        <v>14</v>
      </c>
    </row>
    <row r="6" spans="1:14" ht="15.75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4"/>
      <c r="M6" s="10"/>
      <c r="N6" s="10"/>
    </row>
    <row r="7" spans="1:14" ht="67.8" customHeight="1" x14ac:dyDescent="0.3">
      <c r="A7" s="69" t="s">
        <v>27</v>
      </c>
      <c r="B7" s="44" t="s">
        <v>24</v>
      </c>
      <c r="C7" s="47" t="s">
        <v>2</v>
      </c>
      <c r="D7" s="50" t="s">
        <v>9</v>
      </c>
      <c r="E7" s="19" t="s">
        <v>11</v>
      </c>
      <c r="F7" s="40" t="str">
        <f>[1]Расчет!C9</f>
        <v>доля детей, прошедших комплексное обследование, от числа обратившихся (процент; определяется как отношение прошедших обследование и получивших заключение к общему числу обратившихся);</v>
      </c>
      <c r="G7" s="20" t="s">
        <v>15</v>
      </c>
      <c r="H7" s="21">
        <v>100</v>
      </c>
      <c r="I7" s="21">
        <v>100</v>
      </c>
      <c r="J7" s="22">
        <f>IF(I7/H7*100&gt;100,100,I7/H7*100)</f>
        <v>100</v>
      </c>
      <c r="K7" s="71">
        <f>(J7+J8)/2</f>
        <v>100</v>
      </c>
      <c r="L7" s="73">
        <f>(K7+K9)/2</f>
        <v>100</v>
      </c>
      <c r="M7" s="58" t="s">
        <v>43</v>
      </c>
      <c r="N7" s="62"/>
    </row>
    <row r="8" spans="1:14" ht="79.2" customHeight="1" x14ac:dyDescent="0.3">
      <c r="A8" s="70"/>
      <c r="B8" s="45"/>
      <c r="C8" s="48"/>
      <c r="D8" s="51"/>
      <c r="E8" s="19" t="s">
        <v>11</v>
      </c>
      <c r="F8" s="40" t="str">
        <f>[1]Расчет!C12</f>
        <v xml:space="preserve">отсутствие обоснованных претензий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</c>
      <c r="G8" s="20" t="s">
        <v>15</v>
      </c>
      <c r="H8" s="21">
        <v>100</v>
      </c>
      <c r="I8" s="21">
        <v>100</v>
      </c>
      <c r="J8" s="22">
        <f>IF(I8/H8*100&gt;100,100,I8/H8*100)</f>
        <v>100</v>
      </c>
      <c r="K8" s="72"/>
      <c r="L8" s="74"/>
      <c r="M8" s="59"/>
      <c r="N8" s="63"/>
    </row>
    <row r="9" spans="1:14" ht="31.5" customHeight="1" x14ac:dyDescent="0.35">
      <c r="A9" s="70"/>
      <c r="B9" s="46"/>
      <c r="C9" s="49"/>
      <c r="D9" s="52"/>
      <c r="E9" s="23" t="s">
        <v>12</v>
      </c>
      <c r="F9" s="24" t="s">
        <v>17</v>
      </c>
      <c r="G9" s="24" t="s">
        <v>16</v>
      </c>
      <c r="H9" s="25">
        <v>1180</v>
      </c>
      <c r="I9" s="25">
        <v>1253</v>
      </c>
      <c r="J9" s="26">
        <f t="shared" ref="J9" si="0">IF(I9/H9*100&gt;100,100,I9/H9*100)</f>
        <v>100</v>
      </c>
      <c r="K9" s="27">
        <f>J9</f>
        <v>100</v>
      </c>
      <c r="L9" s="75"/>
      <c r="M9" s="59"/>
      <c r="N9" s="64"/>
    </row>
    <row r="10" spans="1:14" ht="102.75" customHeight="1" x14ac:dyDescent="0.3">
      <c r="A10" s="70"/>
      <c r="B10" s="44" t="s">
        <v>25</v>
      </c>
      <c r="C10" s="47" t="s">
        <v>3</v>
      </c>
      <c r="D10" s="50" t="s">
        <v>9</v>
      </c>
      <c r="E10" s="19" t="s">
        <v>11</v>
      </c>
      <c r="F10" s="40" t="str">
        <f>[1]Расчет!C32</f>
        <v>доля педагогов и специалистов, применяющих при проведении консультаций коррекционно-развивающие технологии (процент; определяется как отношение количества педагогов и специалистов, применяющих при проведении консультаций коррекционно-развивающие технологии к общему числу педагогов и специалистов);</v>
      </c>
      <c r="G10" s="20" t="s">
        <v>15</v>
      </c>
      <c r="H10" s="21">
        <v>100</v>
      </c>
      <c r="I10" s="21">
        <v>100</v>
      </c>
      <c r="J10" s="22">
        <f>IF(I10/H10*100&gt;100,100,I10/H10*100)</f>
        <v>100</v>
      </c>
      <c r="K10" s="71">
        <f>(J10+J11)/2</f>
        <v>100</v>
      </c>
      <c r="L10" s="73">
        <f>(K10+K12)/2</f>
        <v>100</v>
      </c>
      <c r="M10" s="59"/>
      <c r="N10" s="62"/>
    </row>
    <row r="11" spans="1:14" ht="78.599999999999994" customHeight="1" x14ac:dyDescent="0.3">
      <c r="A11" s="70"/>
      <c r="B11" s="45"/>
      <c r="C11" s="48"/>
      <c r="D11" s="51"/>
      <c r="E11" s="19" t="s">
        <v>11</v>
      </c>
      <c r="F11" s="40" t="str">
        <f>[1]Расчет!C35</f>
        <v xml:space="preserve">отсутствие обоснованных жалоб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</c>
      <c r="G11" s="20" t="s">
        <v>15</v>
      </c>
      <c r="H11" s="21">
        <v>100</v>
      </c>
      <c r="I11" s="21">
        <v>100</v>
      </c>
      <c r="J11" s="22">
        <f>IF(I11/H11*100&gt;100,100,I11/H11*100)</f>
        <v>100</v>
      </c>
      <c r="K11" s="72"/>
      <c r="L11" s="74"/>
      <c r="M11" s="59"/>
      <c r="N11" s="63"/>
    </row>
    <row r="12" spans="1:14" ht="38.25" customHeight="1" x14ac:dyDescent="0.35">
      <c r="A12" s="70"/>
      <c r="B12" s="46"/>
      <c r="C12" s="49"/>
      <c r="D12" s="52"/>
      <c r="E12" s="23" t="s">
        <v>12</v>
      </c>
      <c r="F12" s="24" t="s">
        <v>17</v>
      </c>
      <c r="G12" s="24" t="s">
        <v>16</v>
      </c>
      <c r="H12" s="25">
        <v>1280</v>
      </c>
      <c r="I12" s="25">
        <v>1320</v>
      </c>
      <c r="J12" s="26">
        <f t="shared" ref="J12" si="1">IF(I12/H12*100&gt;100,100,I12/H12*100)</f>
        <v>100</v>
      </c>
      <c r="K12" s="27">
        <f>J12</f>
        <v>100</v>
      </c>
      <c r="L12" s="75"/>
      <c r="M12" s="59"/>
      <c r="N12" s="64"/>
    </row>
    <row r="13" spans="1:14" ht="87" customHeight="1" x14ac:dyDescent="0.3">
      <c r="A13" s="70"/>
      <c r="B13" s="44" t="s">
        <v>26</v>
      </c>
      <c r="C13" s="47" t="s">
        <v>4</v>
      </c>
      <c r="D13" s="50" t="s">
        <v>9</v>
      </c>
      <c r="E13" s="19" t="s">
        <v>11</v>
      </c>
      <c r="F13" s="40" t="str">
        <f>[1]Расчет!C55</f>
        <v>доля исполненных рекомендаций психолого-медико-педагогической комиссии (процент; определяется как отношение исполненных рекомендаций ПМПК к общему числу обратившихся);</v>
      </c>
      <c r="G13" s="20" t="s">
        <v>15</v>
      </c>
      <c r="H13" s="21">
        <v>100</v>
      </c>
      <c r="I13" s="21">
        <v>100</v>
      </c>
      <c r="J13" s="22">
        <f>IF(I13/H13*100&gt;100,100,I13/H13*100)</f>
        <v>100</v>
      </c>
      <c r="K13" s="71">
        <f>(J13+J14)/2</f>
        <v>100</v>
      </c>
      <c r="L13" s="73">
        <f>(K13+K15)/2</f>
        <v>96.666666666666657</v>
      </c>
      <c r="M13" s="59"/>
      <c r="N13" s="62"/>
    </row>
    <row r="14" spans="1:14" ht="86.25" customHeight="1" x14ac:dyDescent="0.3">
      <c r="A14" s="70"/>
      <c r="B14" s="45"/>
      <c r="C14" s="48"/>
      <c r="D14" s="51"/>
      <c r="E14" s="19" t="s">
        <v>11</v>
      </c>
      <c r="F14" s="40" t="str">
        <f>[1]Расчет!C58</f>
        <v xml:space="preserve">отсутствие обоснованных жалоб родителей (законных представителей) на обеспечение коррекционно-развивающей помощи в учреждении (процент; определяется как отношение количества потребителей услуг удовлетворенных качеством к количеству обратившихся) </v>
      </c>
      <c r="G14" s="20" t="s">
        <v>15</v>
      </c>
      <c r="H14" s="21">
        <v>100</v>
      </c>
      <c r="I14" s="21">
        <v>100</v>
      </c>
      <c r="J14" s="22">
        <f>IF(I14/H14*100&gt;100,100,I14/H14*100)</f>
        <v>100</v>
      </c>
      <c r="K14" s="72"/>
      <c r="L14" s="74"/>
      <c r="M14" s="59"/>
      <c r="N14" s="63"/>
    </row>
    <row r="15" spans="1:14" ht="47.25" customHeight="1" x14ac:dyDescent="0.35">
      <c r="A15" s="70"/>
      <c r="B15" s="46"/>
      <c r="C15" s="49"/>
      <c r="D15" s="52"/>
      <c r="E15" s="23" t="s">
        <v>12</v>
      </c>
      <c r="F15" s="24" t="s">
        <v>17</v>
      </c>
      <c r="G15" s="24" t="s">
        <v>16</v>
      </c>
      <c r="H15" s="25">
        <v>30</v>
      </c>
      <c r="I15" s="25">
        <v>28</v>
      </c>
      <c r="J15" s="26">
        <f t="shared" ref="J15" si="2">IF(I15/H15*100&gt;100,100,I15/H15*100)</f>
        <v>93.333333333333329</v>
      </c>
      <c r="K15" s="27">
        <f>J15</f>
        <v>93.333333333333329</v>
      </c>
      <c r="L15" s="75"/>
      <c r="M15" s="60"/>
      <c r="N15" s="64"/>
    </row>
    <row r="18" spans="1:16" ht="39.75" customHeight="1" x14ac:dyDescent="0.35">
      <c r="A18" s="61" t="s">
        <v>33</v>
      </c>
      <c r="B18" s="61"/>
      <c r="C18" s="14"/>
      <c r="D18" s="14"/>
      <c r="F18" s="18"/>
      <c r="G18" s="14"/>
      <c r="H18" s="12"/>
      <c r="I18" s="12"/>
      <c r="J18" s="12"/>
      <c r="K18" s="12"/>
      <c r="L18" s="43" t="s">
        <v>38</v>
      </c>
      <c r="M18" s="43"/>
    </row>
    <row r="19" spans="1:16" ht="15.6" x14ac:dyDescent="0.3">
      <c r="B19" s="36"/>
      <c r="C19" s="37"/>
      <c r="D19" s="37"/>
      <c r="E19" s="38"/>
      <c r="F19" s="37"/>
      <c r="G19" s="37"/>
      <c r="H19" s="37"/>
      <c r="I19" s="37"/>
      <c r="J19" s="38"/>
      <c r="K19" s="38"/>
      <c r="L19" s="37"/>
      <c r="M19" s="37"/>
    </row>
    <row r="20" spans="1:16" ht="15.6" x14ac:dyDescent="0.3">
      <c r="B20" s="36"/>
      <c r="C20" s="37"/>
      <c r="D20" s="37"/>
      <c r="E20" s="38"/>
      <c r="F20" s="37"/>
      <c r="G20" s="37"/>
      <c r="H20" s="37"/>
      <c r="I20" s="37"/>
      <c r="J20" s="38"/>
      <c r="K20" s="38"/>
      <c r="L20" s="37"/>
      <c r="M20" s="37"/>
    </row>
    <row r="22" spans="1:16" x14ac:dyDescent="0.3">
      <c r="A22" s="12" t="s">
        <v>39</v>
      </c>
    </row>
    <row r="23" spans="1:16" ht="18" x14ac:dyDescent="0.35">
      <c r="A23" s="28"/>
      <c r="B23" s="35"/>
      <c r="C23" s="29"/>
      <c r="D23" s="30"/>
      <c r="E23" s="31"/>
      <c r="F23" s="32"/>
      <c r="G23" s="31"/>
      <c r="H23" s="31"/>
      <c r="I23" s="31"/>
      <c r="J23" s="31"/>
      <c r="K23" s="31"/>
      <c r="L23" s="31"/>
      <c r="M23" s="31"/>
      <c r="N23" s="33"/>
      <c r="O23" s="28"/>
      <c r="P23" s="34"/>
    </row>
  </sheetData>
  <mergeCells count="24">
    <mergeCell ref="N13:N15"/>
    <mergeCell ref="M7:M15"/>
    <mergeCell ref="N7:N9"/>
    <mergeCell ref="B10:B12"/>
    <mergeCell ref="C10:C12"/>
    <mergeCell ref="D10:D12"/>
    <mergeCell ref="K10:K11"/>
    <mergeCell ref="L10:L12"/>
    <mergeCell ref="N10:N12"/>
    <mergeCell ref="B13:B15"/>
    <mergeCell ref="C13:C15"/>
    <mergeCell ref="A18:B18"/>
    <mergeCell ref="L18:M18"/>
    <mergeCell ref="A2:L2"/>
    <mergeCell ref="A6:K6"/>
    <mergeCell ref="A7:A15"/>
    <mergeCell ref="B7:B9"/>
    <mergeCell ref="C7:C9"/>
    <mergeCell ref="D7:D9"/>
    <mergeCell ref="K7:K8"/>
    <mergeCell ref="L7:L9"/>
    <mergeCell ref="D13:D15"/>
    <mergeCell ref="K13:K14"/>
    <mergeCell ref="L13:L15"/>
  </mergeCells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N22"/>
  <sheetViews>
    <sheetView zoomScale="60" zoomScaleNormal="60" workbookViewId="0">
      <selection activeCell="J10" sqref="J10"/>
    </sheetView>
  </sheetViews>
  <sheetFormatPr defaultRowHeight="14.4" x14ac:dyDescent="0.3"/>
  <cols>
    <col min="1" max="1" width="32.88671875" customWidth="1"/>
    <col min="2" max="2" width="35.88671875" customWidth="1"/>
    <col min="3" max="3" width="54.5546875" customWidth="1"/>
    <col min="4" max="4" width="16" customWidth="1"/>
    <col min="5" max="5" width="15.88671875" customWidth="1"/>
    <col min="6" max="6" width="63.6640625" customWidth="1"/>
    <col min="7" max="7" width="10.109375" customWidth="1"/>
    <col min="8" max="8" width="19" customWidth="1"/>
    <col min="9" max="9" width="19.5546875" customWidth="1"/>
    <col min="10" max="10" width="16.88671875" customWidth="1"/>
    <col min="11" max="11" width="18.6640625" customWidth="1"/>
    <col min="12" max="12" width="12.6640625" customWidth="1"/>
    <col min="13" max="13" width="16.5546875" customWidth="1"/>
    <col min="14" max="14" width="15.5546875" customWidth="1"/>
  </cols>
  <sheetData>
    <row r="1" spans="1:14" ht="15.75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"/>
      <c r="N1" s="1"/>
    </row>
    <row r="2" spans="1:14" ht="20.25" customHeight="1" x14ac:dyDescent="0.3">
      <c r="A2" s="42" t="s">
        <v>46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42"/>
      <c r="M2" s="1"/>
      <c r="N2" s="1"/>
    </row>
    <row r="3" spans="1:14" ht="18.75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1"/>
      <c r="N3" s="1"/>
    </row>
    <row r="4" spans="1:14" ht="235.5" customHeight="1" x14ac:dyDescent="0.3">
      <c r="A4" s="17" t="s">
        <v>21</v>
      </c>
      <c r="B4" s="17" t="s">
        <v>20</v>
      </c>
      <c r="C4" s="13" t="s">
        <v>7</v>
      </c>
      <c r="D4" s="13" t="s">
        <v>8</v>
      </c>
      <c r="E4" s="13" t="s">
        <v>10</v>
      </c>
      <c r="F4" s="13" t="s">
        <v>13</v>
      </c>
      <c r="G4" s="13" t="s">
        <v>14</v>
      </c>
      <c r="H4" s="15" t="s">
        <v>41</v>
      </c>
      <c r="I4" s="16" t="s">
        <v>42</v>
      </c>
      <c r="J4" s="15" t="s">
        <v>18</v>
      </c>
      <c r="K4" s="15" t="s">
        <v>19</v>
      </c>
      <c r="L4" s="17" t="s">
        <v>22</v>
      </c>
      <c r="M4" s="17" t="s">
        <v>23</v>
      </c>
      <c r="N4" s="17" t="s">
        <v>6</v>
      </c>
    </row>
    <row r="5" spans="1:14" ht="15.75" x14ac:dyDescent="0.25">
      <c r="A5" s="7">
        <v>1</v>
      </c>
      <c r="B5" s="7" t="s">
        <v>0</v>
      </c>
      <c r="C5" s="7" t="s">
        <v>1</v>
      </c>
      <c r="D5" s="7" t="s">
        <v>34</v>
      </c>
      <c r="E5" s="7" t="s">
        <v>35</v>
      </c>
      <c r="F5" s="7" t="s">
        <v>36</v>
      </c>
      <c r="G5" s="7" t="s">
        <v>37</v>
      </c>
      <c r="H5" s="6">
        <v>8</v>
      </c>
      <c r="I5" s="6">
        <v>9</v>
      </c>
      <c r="J5" s="6">
        <v>10</v>
      </c>
      <c r="K5" s="6">
        <v>11</v>
      </c>
      <c r="L5" s="6">
        <v>12</v>
      </c>
      <c r="M5" s="9">
        <v>13</v>
      </c>
      <c r="N5" s="9">
        <v>14</v>
      </c>
    </row>
    <row r="6" spans="1:14" ht="15.75" x14ac:dyDescent="0.25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4"/>
      <c r="M6" s="10"/>
      <c r="N6" s="10"/>
    </row>
    <row r="7" spans="1:14" ht="77.25" customHeight="1" x14ac:dyDescent="0.3">
      <c r="A7" s="79" t="s">
        <v>28</v>
      </c>
      <c r="B7" s="44" t="s">
        <v>24</v>
      </c>
      <c r="C7" s="76" t="s">
        <v>29</v>
      </c>
      <c r="D7" s="50" t="s">
        <v>9</v>
      </c>
      <c r="E7" s="19" t="s">
        <v>11</v>
      </c>
      <c r="F7" s="40" t="str">
        <f>[1]Расчет!C9</f>
        <v>доля детей, прошедших комплексное обследование, от числа обратившихся (процент; определяется как отношение прошедших обследование и получивших заключение к общему числу обратившихся);</v>
      </c>
      <c r="G7" s="20" t="s">
        <v>15</v>
      </c>
      <c r="H7" s="21">
        <v>100</v>
      </c>
      <c r="I7" s="21">
        <v>100</v>
      </c>
      <c r="J7" s="22">
        <f>IF(I7/H7*100&gt;100,100,I7/H7*100)</f>
        <v>100</v>
      </c>
      <c r="K7" s="56">
        <f>(J7+J8)/2</f>
        <v>100</v>
      </c>
      <c r="L7" s="53">
        <f>(K7+K9)/2</f>
        <v>100</v>
      </c>
      <c r="M7" s="58" t="s">
        <v>40</v>
      </c>
      <c r="N7" s="62"/>
    </row>
    <row r="8" spans="1:14" ht="86.25" customHeight="1" x14ac:dyDescent="0.3">
      <c r="A8" s="80"/>
      <c r="B8" s="45"/>
      <c r="C8" s="77"/>
      <c r="D8" s="51"/>
      <c r="E8" s="19" t="s">
        <v>11</v>
      </c>
      <c r="F8" s="40" t="str">
        <f>[1]Расчет!C12</f>
        <v xml:space="preserve">отсутствие обоснованных претензий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</c>
      <c r="G8" s="20" t="s">
        <v>15</v>
      </c>
      <c r="H8" s="21">
        <v>100</v>
      </c>
      <c r="I8" s="21">
        <v>100</v>
      </c>
      <c r="J8" s="22">
        <f>IF(I8/H8*100&gt;100,100,I8/H8*100)</f>
        <v>100</v>
      </c>
      <c r="K8" s="57"/>
      <c r="L8" s="54"/>
      <c r="M8" s="59"/>
      <c r="N8" s="63"/>
    </row>
    <row r="9" spans="1:14" ht="32.25" customHeight="1" x14ac:dyDescent="0.35">
      <c r="A9" s="80"/>
      <c r="B9" s="46"/>
      <c r="C9" s="77"/>
      <c r="D9" s="52"/>
      <c r="E9" s="23" t="s">
        <v>12</v>
      </c>
      <c r="F9" s="24" t="s">
        <v>17</v>
      </c>
      <c r="G9" s="24" t="s">
        <v>16</v>
      </c>
      <c r="H9" s="25">
        <v>900</v>
      </c>
      <c r="I9" s="25">
        <v>925</v>
      </c>
      <c r="J9" s="26">
        <f t="shared" ref="J9:J11" si="0">IF(I9/H9*100&gt;100,100,I9/H9*100)</f>
        <v>100</v>
      </c>
      <c r="K9" s="27">
        <f>J9</f>
        <v>100</v>
      </c>
      <c r="L9" s="55"/>
      <c r="M9" s="59"/>
      <c r="N9" s="64"/>
    </row>
    <row r="10" spans="1:14" ht="98.25" customHeight="1" x14ac:dyDescent="0.3">
      <c r="A10" s="80"/>
      <c r="B10" s="44" t="s">
        <v>25</v>
      </c>
      <c r="C10" s="76" t="s">
        <v>30</v>
      </c>
      <c r="D10" s="50" t="s">
        <v>9</v>
      </c>
      <c r="E10" s="19" t="s">
        <v>11</v>
      </c>
      <c r="F10" s="40" t="str">
        <f>[1]Расчет!C32</f>
        <v>доля педагогов и специалистов, применяющих при проведении консультаций коррекционно-развивающие технологии (процент; определяется как отношение количества педагогов и специалистов, применяющих при проведении консультаций коррекционно-развивающие технологии к общему числу педагогов и специалистов);</v>
      </c>
      <c r="G10" s="20" t="s">
        <v>15</v>
      </c>
      <c r="H10" s="21">
        <v>100</v>
      </c>
      <c r="I10" s="21">
        <v>100</v>
      </c>
      <c r="J10" s="22">
        <f t="shared" si="0"/>
        <v>100</v>
      </c>
      <c r="K10" s="56">
        <f>(J10+J11)/2</f>
        <v>100</v>
      </c>
      <c r="L10" s="53">
        <f>(K10+K12)/2</f>
        <v>100</v>
      </c>
      <c r="M10" s="59"/>
      <c r="N10" s="62"/>
    </row>
    <row r="11" spans="1:14" ht="83.25" customHeight="1" x14ac:dyDescent="0.3">
      <c r="A11" s="80"/>
      <c r="B11" s="45"/>
      <c r="C11" s="77"/>
      <c r="D11" s="51"/>
      <c r="E11" s="19" t="s">
        <v>11</v>
      </c>
      <c r="F11" s="40" t="str">
        <f>[1]Расчет!C35</f>
        <v xml:space="preserve">отсутствие обоснованных жалоб родителей (законных представителей) воспитанников к качеству предоставления услуг (процент; определяется как отношение количества потребителей услуг удовлетворенных качеством к количеству обратившихся) </v>
      </c>
      <c r="G11" s="20" t="s">
        <v>15</v>
      </c>
      <c r="H11" s="21">
        <v>100</v>
      </c>
      <c r="I11" s="21">
        <v>100</v>
      </c>
      <c r="J11" s="22">
        <f t="shared" si="0"/>
        <v>100</v>
      </c>
      <c r="K11" s="57"/>
      <c r="L11" s="54"/>
      <c r="M11" s="59"/>
      <c r="N11" s="63"/>
    </row>
    <row r="12" spans="1:14" ht="37.5" customHeight="1" x14ac:dyDescent="0.35">
      <c r="A12" s="80"/>
      <c r="B12" s="46"/>
      <c r="C12" s="77"/>
      <c r="D12" s="52"/>
      <c r="E12" s="23" t="s">
        <v>12</v>
      </c>
      <c r="F12" s="24" t="s">
        <v>17</v>
      </c>
      <c r="G12" s="24" t="s">
        <v>16</v>
      </c>
      <c r="H12" s="25">
        <v>5000</v>
      </c>
      <c r="I12" s="25">
        <v>5000</v>
      </c>
      <c r="J12" s="26">
        <f t="shared" ref="J12:J14" si="1">IF(I12/H12*100&gt;100,100,I12/H12*100)</f>
        <v>100</v>
      </c>
      <c r="K12" s="27">
        <f>J12</f>
        <v>100</v>
      </c>
      <c r="L12" s="55"/>
      <c r="M12" s="59"/>
      <c r="N12" s="64"/>
    </row>
    <row r="13" spans="1:14" ht="96.75" customHeight="1" x14ac:dyDescent="0.3">
      <c r="A13" s="80"/>
      <c r="B13" s="44" t="s">
        <v>26</v>
      </c>
      <c r="C13" s="76" t="s">
        <v>31</v>
      </c>
      <c r="D13" s="50" t="s">
        <v>9</v>
      </c>
      <c r="E13" s="19" t="s">
        <v>11</v>
      </c>
      <c r="F13" s="40" t="str">
        <f>[1]Расчет!C55</f>
        <v>доля исполненных рекомендаций психолого-медико-педагогической комиссии (процент; определяется как отношение исполненных рекомендаций ПМПК к общему числу обратившихся);</v>
      </c>
      <c r="G13" s="20" t="s">
        <v>15</v>
      </c>
      <c r="H13" s="21">
        <v>100</v>
      </c>
      <c r="I13" s="21">
        <v>100</v>
      </c>
      <c r="J13" s="22">
        <f t="shared" si="1"/>
        <v>100</v>
      </c>
      <c r="K13" s="56">
        <f>(J13+J14)/2</f>
        <v>100</v>
      </c>
      <c r="L13" s="53">
        <f>(K13+K15)/2</f>
        <v>100</v>
      </c>
      <c r="M13" s="59"/>
      <c r="N13" s="62"/>
    </row>
    <row r="14" spans="1:14" ht="81.75" customHeight="1" x14ac:dyDescent="0.3">
      <c r="A14" s="80"/>
      <c r="B14" s="45"/>
      <c r="C14" s="77"/>
      <c r="D14" s="51"/>
      <c r="E14" s="19" t="s">
        <v>11</v>
      </c>
      <c r="F14" s="40" t="str">
        <f>[1]Расчет!C58</f>
        <v xml:space="preserve">отсутствие обоснованных жалоб родителей (законных представителей) на обеспечение коррекционно-развивающей помощи в учреждении (процент; определяется как отношение количества потребителей услуг удовлетворенных качеством к количеству обратившихся) </v>
      </c>
      <c r="G14" s="20" t="s">
        <v>15</v>
      </c>
      <c r="H14" s="21">
        <v>100</v>
      </c>
      <c r="I14" s="21">
        <v>100</v>
      </c>
      <c r="J14" s="22">
        <f t="shared" si="1"/>
        <v>100</v>
      </c>
      <c r="K14" s="57"/>
      <c r="L14" s="54"/>
      <c r="M14" s="59"/>
      <c r="N14" s="63"/>
    </row>
    <row r="15" spans="1:14" ht="40.5" customHeight="1" x14ac:dyDescent="0.35">
      <c r="A15" s="81"/>
      <c r="B15" s="46"/>
      <c r="C15" s="78"/>
      <c r="D15" s="52"/>
      <c r="E15" s="23" t="s">
        <v>12</v>
      </c>
      <c r="F15" s="24" t="s">
        <v>17</v>
      </c>
      <c r="G15" s="24" t="s">
        <v>16</v>
      </c>
      <c r="H15" s="25">
        <v>300</v>
      </c>
      <c r="I15" s="25">
        <v>302</v>
      </c>
      <c r="J15" s="26">
        <f t="shared" ref="J15" si="2">IF(I15/H15*100&gt;100,100,I15/H15*100)</f>
        <v>100</v>
      </c>
      <c r="K15" s="27">
        <f>J15</f>
        <v>100</v>
      </c>
      <c r="L15" s="55"/>
      <c r="M15" s="60"/>
      <c r="N15" s="64"/>
    </row>
    <row r="16" spans="1:14" ht="30.75" customHeight="1" x14ac:dyDescent="0.3">
      <c r="A16" s="36"/>
      <c r="B16" s="36"/>
      <c r="C16" s="37"/>
      <c r="D16" s="37"/>
      <c r="E16" s="38"/>
      <c r="F16" s="37"/>
      <c r="G16" s="37"/>
      <c r="H16" s="37"/>
      <c r="I16" s="37"/>
      <c r="J16" s="38"/>
      <c r="K16" s="38"/>
      <c r="L16" s="37"/>
      <c r="M16" s="39"/>
    </row>
    <row r="17" spans="1:13" ht="39.75" customHeight="1" x14ac:dyDescent="0.35">
      <c r="A17" s="61" t="s">
        <v>33</v>
      </c>
      <c r="B17" s="61"/>
      <c r="C17" s="14"/>
      <c r="D17" s="14"/>
      <c r="F17" s="18"/>
      <c r="G17" s="14"/>
      <c r="H17" s="12"/>
      <c r="I17" s="12"/>
      <c r="J17" s="12"/>
      <c r="K17" s="12"/>
      <c r="L17" s="43" t="s">
        <v>38</v>
      </c>
      <c r="M17" s="43"/>
    </row>
    <row r="18" spans="1:13" ht="15.6" x14ac:dyDescent="0.3">
      <c r="B18" s="36"/>
      <c r="C18" s="37"/>
      <c r="D18" s="37"/>
      <c r="E18" s="38"/>
      <c r="F18" s="37"/>
      <c r="G18" s="37"/>
      <c r="H18" s="37"/>
      <c r="I18" s="37"/>
      <c r="J18" s="38"/>
      <c r="K18" s="38"/>
      <c r="L18" s="37"/>
      <c r="M18" s="37"/>
    </row>
    <row r="19" spans="1:13" ht="15.6" x14ac:dyDescent="0.3">
      <c r="B19" s="36"/>
      <c r="C19" s="37"/>
      <c r="D19" s="37"/>
      <c r="E19" s="38"/>
      <c r="F19" s="37"/>
      <c r="G19" s="37"/>
      <c r="H19" s="37"/>
      <c r="I19" s="37"/>
      <c r="J19" s="38"/>
      <c r="K19" s="38"/>
      <c r="L19" s="37"/>
      <c r="M19" s="37"/>
    </row>
    <row r="21" spans="1:13" x14ac:dyDescent="0.3">
      <c r="A21" s="12" t="s">
        <v>39</v>
      </c>
    </row>
    <row r="22" spans="1:13" ht="15.6" x14ac:dyDescent="0.3">
      <c r="A22" s="36"/>
    </row>
  </sheetData>
  <mergeCells count="24">
    <mergeCell ref="A2:L2"/>
    <mergeCell ref="A6:K6"/>
    <mergeCell ref="A7:A15"/>
    <mergeCell ref="B7:B9"/>
    <mergeCell ref="C7:C9"/>
    <mergeCell ref="D7:D9"/>
    <mergeCell ref="K7:K8"/>
    <mergeCell ref="L7:L9"/>
    <mergeCell ref="D13:D15"/>
    <mergeCell ref="K13:K14"/>
    <mergeCell ref="L13:L15"/>
    <mergeCell ref="A17:B17"/>
    <mergeCell ref="L17:M17"/>
    <mergeCell ref="N13:N15"/>
    <mergeCell ref="M7:M15"/>
    <mergeCell ref="N7:N9"/>
    <mergeCell ref="B10:B12"/>
    <mergeCell ref="C10:C12"/>
    <mergeCell ref="D10:D12"/>
    <mergeCell ref="K10:K11"/>
    <mergeCell ref="L10:L12"/>
    <mergeCell ref="N10:N12"/>
    <mergeCell ref="B13:B15"/>
    <mergeCell ref="C13:C15"/>
  </mergeCells>
  <pageMargins left="0.70866141732283472" right="0.70866141732283472" top="0.74803149606299213" bottom="0.74803149606299213" header="0.31496062992125984" footer="0.31496062992125984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ЦППМиСП №2</vt:lpstr>
      <vt:lpstr>ЦППМСП "ЭГО"</vt:lpstr>
      <vt:lpstr>ЦППМиСП №7</vt:lpstr>
      <vt:lpstr>'ЦППМиСП №2'!Область_печати</vt:lpstr>
      <vt:lpstr>'ЦППМиСП №7'!Область_печати</vt:lpstr>
      <vt:lpstr>'ЦППМСП "ЭГО"'!Область_печати</vt:lpstr>
    </vt:vector>
  </TitlesOfParts>
  <Company>GUZAK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Константинова Анастасия Николаевна</dc:creator>
  <cp:lastModifiedBy>Объедков Владимир Владимирович</cp:lastModifiedBy>
  <cp:lastPrinted>2020-02-03T12:10:33Z</cp:lastPrinted>
  <dcterms:created xsi:type="dcterms:W3CDTF">2014-08-05T06:54:14Z</dcterms:created>
  <dcterms:modified xsi:type="dcterms:W3CDTF">2023-02-27T03:14:05Z</dcterms:modified>
</cp:coreProperties>
</file>